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515" windowHeight="12840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Tabelle1!$C$2:$J$32</definedName>
  </definedNames>
  <calcPr calcId="145621"/>
</workbook>
</file>

<file path=xl/calcChain.xml><?xml version="1.0" encoding="utf-8"?>
<calcChain xmlns="http://schemas.openxmlformats.org/spreadsheetml/2006/main">
  <c r="J38" i="1" l="1"/>
  <c r="U21" i="1" l="1"/>
</calcChain>
</file>

<file path=xl/sharedStrings.xml><?xml version="1.0" encoding="utf-8"?>
<sst xmlns="http://schemas.openxmlformats.org/spreadsheetml/2006/main" count="106" uniqueCount="98">
  <si>
    <t>Deutsche Post</t>
  </si>
  <si>
    <t>RWE</t>
  </si>
  <si>
    <t>Kurs seit 06.08.</t>
  </si>
  <si>
    <t>ATR seit 06.08.</t>
  </si>
  <si>
    <t>leichter Swing, seitwärts</t>
  </si>
  <si>
    <t>um 45% gefallen, seit 24.8. leichter Anstieg</t>
  </si>
  <si>
    <t>Deutsche Börse</t>
  </si>
  <si>
    <t>gefallen um 30%, ab 22.08. wieder leicht gestiegen</t>
  </si>
  <si>
    <t>EON</t>
  </si>
  <si>
    <t>leichter Aufwärtstrend</t>
  </si>
  <si>
    <t>um 45% gefallen</t>
  </si>
  <si>
    <t>Fresenius SE</t>
  </si>
  <si>
    <t>Swingt in einer mittelfristigen Range</t>
  </si>
  <si>
    <t>Heidelberg Cement</t>
  </si>
  <si>
    <t>seit 03.08. bis 20.08 um 45% gefallen, seitdem leicht höher</t>
  </si>
  <si>
    <t>seit 03.08. bis 20.08 um 50% gefallen, seitdem leicht höher</t>
  </si>
  <si>
    <t>DAX-Papier</t>
  </si>
  <si>
    <t>Henkel</t>
  </si>
  <si>
    <t>Seitwärts bis 02.09., dann aufwärts</t>
  </si>
  <si>
    <t>Infineon</t>
  </si>
  <si>
    <t>erst klar aufwärts, dann klar abwärts</t>
  </si>
  <si>
    <t>bis 17.08. um 55% gefallen, seitdem leicht aufwärts</t>
  </si>
  <si>
    <t>bis 24.08. um 55% gefallen, seit 27.08. wieder aufwärts</t>
  </si>
  <si>
    <t>K+S</t>
  </si>
  <si>
    <t>Doppeltop mit anschl. Abwärtskurs, aber alles flach</t>
  </si>
  <si>
    <t>leichter Swing, seitwärts bis flach aufwärts</t>
  </si>
  <si>
    <t>von 03.08. bis 29.08. um 45% gefallen, seitdem aufwärts</t>
  </si>
  <si>
    <t>Linde</t>
  </si>
  <si>
    <t>vom 04.08. bis gestern seitwärts</t>
  </si>
  <si>
    <t>vom 03.08. bis 22.08. um 40% gefallen, ab 31.08. aufwärts</t>
  </si>
  <si>
    <t>MAN</t>
  </si>
  <si>
    <t>bis 23.08. seitwärts (75€), seitdem abwärts</t>
  </si>
  <si>
    <t>vom 03.08. bis 17.08. um 55% gefallen, ab 30.08.aufwärts</t>
  </si>
  <si>
    <t xml:space="preserve">Merck </t>
  </si>
  <si>
    <t>seitwärts, kräftig aufwärts, seitwärts, aufwärts</t>
  </si>
  <si>
    <t>Tiefpunkt am 09.08., 25% Anstieg bis 16.8.12, Tief dann am 30.08.</t>
  </si>
  <si>
    <t>Metro</t>
  </si>
  <si>
    <t>Aufwärtstrend bis 17.8, seitdem seitwärts</t>
  </si>
  <si>
    <t>vom 03.08. bis 22.08. um 40% gefallen, seitdem seitwärts</t>
  </si>
  <si>
    <t>Siemens</t>
  </si>
  <si>
    <t>auslaufender Aufwärtstrend bis 21.8, dann seitwärts</t>
  </si>
  <si>
    <t>vom 03.08. bis 21.08. um 55% gefallen, seitdem leicht aufwärts</t>
  </si>
  <si>
    <t>mehr seitwärts geht nicht</t>
  </si>
  <si>
    <t>Tiefpunkt am 23.8., heute bereits wieder hoch</t>
  </si>
  <si>
    <t>SAP</t>
  </si>
  <si>
    <t>seitwärts, aufwärts seit 31.08.</t>
  </si>
  <si>
    <t>vom 03.08. bis 22.08. gefallen um 45%, aber schon vorher ein Hoch am 24.07.</t>
  </si>
  <si>
    <t>ThyssenKrupp</t>
  </si>
  <si>
    <t>noch aufwärts bis 15.08, dann 30% abwärts und seitwärts</t>
  </si>
  <si>
    <t>VW</t>
  </si>
  <si>
    <t>seitwärts vom 08.08. bis 23.08., dann abwärts</t>
  </si>
  <si>
    <t>vom 07.08. bis 23.08. um 55% gefallen, ab 29.08. wieder steil aufwärts</t>
  </si>
  <si>
    <t>Lufthansa</t>
  </si>
  <si>
    <t>seitwärts, minimal abwärts</t>
  </si>
  <si>
    <t>vom 08.08. bis 23.08.12 um 40% gefallen, seitdem ein Swing</t>
  </si>
  <si>
    <t>Adidas</t>
  </si>
  <si>
    <t>Aufwärtstrend bis 20.8, seitdem seitwärts bis unklar</t>
  </si>
  <si>
    <t>vom 03.08.12 bis 21.08.12 um 50% gefallen, seitdem wieder aufwärts</t>
  </si>
  <si>
    <t>Deutsche Bank</t>
  </si>
  <si>
    <t>seitwärts bis 15.08.12, aufwärts, seitwärts, aufwärts</t>
  </si>
  <si>
    <t>vom 05.08.12 bis 20.08.12 um 50% gefallen, seitdem aufwärts</t>
  </si>
  <si>
    <t>Daimler Chrysler</t>
  </si>
  <si>
    <t>seitwärts bis 29.08., dann abwärts bis heute</t>
  </si>
  <si>
    <t xml:space="preserve">vom 07.8. bis 21.8.12 um 50% gefallen, seitwärts, aufwärts, </t>
  </si>
  <si>
    <t>Commerzbank</t>
  </si>
  <si>
    <t>vom 06.08. an abwärts aber bis 05.09. dann um 50% gefallen</t>
  </si>
  <si>
    <t>BASF</t>
  </si>
  <si>
    <t>leichter Aufwärtstrend bis 21.08.12, dann seitwärts</t>
  </si>
  <si>
    <t>vom 03.08. bis 21.8. um 50%, seitdem wieder aufwärts</t>
  </si>
  <si>
    <t>Allianz</t>
  </si>
  <si>
    <t>seitwärts, minimal aufwärts</t>
  </si>
  <si>
    <t>vom 03.08. bis 17.08. um 55% gefallen, seitdem seitwärts</t>
  </si>
  <si>
    <t>Münchener Rück</t>
  </si>
  <si>
    <t>minimaler Swing, seitwärts</t>
  </si>
  <si>
    <t>vom 03.08. bis 17.08 um 60% gefallen, seitdem seitwärts</t>
  </si>
  <si>
    <t>ATR 1-Jahreshoch</t>
  </si>
  <si>
    <t>ATR 1-Jahrestief</t>
  </si>
  <si>
    <t>ATR 5-Jahreshoch</t>
  </si>
  <si>
    <t>ATR 5-Jahrestief</t>
  </si>
  <si>
    <t>Jahres- und 5-Jahrestief quasi gleich</t>
  </si>
  <si>
    <t>Unterschied 1 Jahres-Tief zu 21.8. minimalst</t>
  </si>
  <si>
    <t>Unterschied 1 Jahres-Tief zu 29.8. minimalst</t>
  </si>
  <si>
    <t>Anmerkungen</t>
  </si>
  <si>
    <t>Fresenius Medical</t>
  </si>
  <si>
    <t>vom 03.08. bis 30.08 um 50% gefallen</t>
  </si>
  <si>
    <t>seitwärts bis 21.8., dann leichter Abwärtsswing</t>
  </si>
  <si>
    <t>Dt. Telekom</t>
  </si>
  <si>
    <t>vom 03.08. bis 23.8. um 40% gefallen, dann seitwärts</t>
  </si>
  <si>
    <t>Dreieck bis 9,50 €, heute Ausbruch</t>
  </si>
  <si>
    <t>vom 03.08. bis 23.8. um 50 % gefallen, dann seitwärts</t>
  </si>
  <si>
    <t>seiiiiiiiiitwärts</t>
  </si>
  <si>
    <t>Beiersdorf</t>
  </si>
  <si>
    <t>Hintman schwarze Liste</t>
  </si>
  <si>
    <t>Bayer</t>
  </si>
  <si>
    <t>vom 3.8. bis 21.8.12 um 60% gefallen</t>
  </si>
  <si>
    <t>seitwärts, Mini-Swing, heute Ausbruch</t>
  </si>
  <si>
    <t>vom 3.8. bis 21.8.12 um 50% gefallen</t>
  </si>
  <si>
    <t>BMW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</si>
</sst>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14" fontId="0" fillId="0" borderId="0" xfId="0" applyNumberFormat="1"/>
    <xf numFmtId="14" fontId="0" fillId="4" borderId="0" xfId="0" applyNumberFormat="1" applyFill="1"/>
    <xf numFmtId="14" fontId="0" fillId="5" borderId="0" xfId="0" applyNumberFormat="1" applyFill="1"/>
    <xf numFmtId="14" fontId="0" fillId="6" borderId="0" xfId="0" applyNumberFormat="1" applyFill="1"/>
    <xf numFmtId="14" fontId="0" fillId="7" borderId="0" xfId="0" applyNumberFormat="1" applyFill="1"/>
    <xf numFmtId="14" fontId="0" fillId="3" borderId="0" xfId="0" applyNumberFormat="1" applyFill="1"/>
    <xf numFmtId="14" fontId="0" fillId="8" borderId="0" xfId="0" applyNumberFormat="1" applyFill="1"/>
    <xf numFmtId="14" fontId="0" fillId="9" borderId="0" xfId="0" applyNumberFormat="1" applyFill="1"/>
    <xf numFmtId="14" fontId="0" fillId="10" borderId="0" xfId="0" applyNumberFormat="1" applyFill="1"/>
    <xf numFmtId="14" fontId="0" fillId="11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U38"/>
  <sheetViews>
    <sheetView tabSelected="1" workbookViewId="0">
      <selection activeCell="G3" sqref="G3"/>
    </sheetView>
  </sheetViews>
  <sheetFormatPr baseColWidth="10" defaultRowHeight="15" x14ac:dyDescent="0.25"/>
  <cols>
    <col min="3" max="3" width="20.28515625" customWidth="1"/>
    <col min="4" max="4" width="16.85546875" customWidth="1"/>
    <col min="5" max="7" width="20.28515625" customWidth="1"/>
    <col min="8" max="8" width="41.42578125" customWidth="1"/>
    <col min="9" max="9" width="47.140625" customWidth="1"/>
    <col min="10" max="10" width="57.140625" customWidth="1"/>
  </cols>
  <sheetData>
    <row r="2" spans="3:11" x14ac:dyDescent="0.25">
      <c r="C2" s="2" t="s">
        <v>16</v>
      </c>
      <c r="D2" s="2" t="s">
        <v>75</v>
      </c>
      <c r="E2" s="2" t="s">
        <v>76</v>
      </c>
      <c r="F2" s="2" t="s">
        <v>77</v>
      </c>
      <c r="G2" s="2" t="s">
        <v>78</v>
      </c>
      <c r="H2" s="2" t="s">
        <v>82</v>
      </c>
      <c r="I2" s="2" t="s">
        <v>2</v>
      </c>
      <c r="J2" s="2" t="s">
        <v>3</v>
      </c>
      <c r="K2" s="2"/>
    </row>
    <row r="3" spans="3:11" x14ac:dyDescent="0.25">
      <c r="C3" t="s">
        <v>64</v>
      </c>
      <c r="D3" s="8">
        <v>40856</v>
      </c>
      <c r="E3" s="4">
        <v>41157</v>
      </c>
      <c r="F3" s="4">
        <v>39731</v>
      </c>
      <c r="G3" s="9">
        <v>41157</v>
      </c>
      <c r="I3" t="s">
        <v>4</v>
      </c>
      <c r="J3" t="s">
        <v>65</v>
      </c>
    </row>
    <row r="4" spans="3:11" x14ac:dyDescent="0.25">
      <c r="C4" t="s">
        <v>23</v>
      </c>
      <c r="D4" s="4">
        <v>40834</v>
      </c>
      <c r="E4" s="5">
        <v>41152</v>
      </c>
      <c r="F4" s="4">
        <v>39658</v>
      </c>
      <c r="G4" s="11">
        <v>41152</v>
      </c>
      <c r="I4" t="s">
        <v>24</v>
      </c>
      <c r="J4" t="s">
        <v>26</v>
      </c>
    </row>
    <row r="5" spans="3:11" x14ac:dyDescent="0.25">
      <c r="C5" t="s">
        <v>52</v>
      </c>
      <c r="D5" s="10">
        <v>40812</v>
      </c>
      <c r="E5" s="5">
        <v>41145</v>
      </c>
      <c r="F5" s="7">
        <v>39738</v>
      </c>
      <c r="G5" s="11">
        <v>41145</v>
      </c>
      <c r="I5" t="s">
        <v>53</v>
      </c>
      <c r="J5" s="3" t="s">
        <v>54</v>
      </c>
    </row>
    <row r="6" spans="3:11" x14ac:dyDescent="0.25">
      <c r="C6" t="s">
        <v>36</v>
      </c>
      <c r="D6" s="4">
        <v>40819</v>
      </c>
      <c r="E6" s="5">
        <v>41142</v>
      </c>
      <c r="F6" s="7">
        <v>39752</v>
      </c>
      <c r="G6" s="11">
        <v>41142</v>
      </c>
      <c r="I6" t="s">
        <v>37</v>
      </c>
      <c r="J6" t="s">
        <v>38</v>
      </c>
    </row>
    <row r="7" spans="3:11" x14ac:dyDescent="0.25">
      <c r="C7" t="s">
        <v>39</v>
      </c>
      <c r="D7" s="4">
        <v>40821</v>
      </c>
      <c r="E7" s="5">
        <v>41142</v>
      </c>
      <c r="F7" s="7">
        <v>39737</v>
      </c>
      <c r="G7" s="11">
        <v>41142</v>
      </c>
      <c r="I7" t="s">
        <v>40</v>
      </c>
      <c r="J7" t="s">
        <v>41</v>
      </c>
    </row>
    <row r="8" spans="3:11" x14ac:dyDescent="0.25">
      <c r="C8" t="s">
        <v>6</v>
      </c>
      <c r="D8" s="10">
        <v>40808</v>
      </c>
      <c r="E8" s="5">
        <v>41142</v>
      </c>
      <c r="F8" s="12">
        <v>39472</v>
      </c>
      <c r="G8" s="11">
        <v>41142</v>
      </c>
      <c r="H8" s="4"/>
      <c r="I8" t="s">
        <v>4</v>
      </c>
      <c r="J8" t="s">
        <v>7</v>
      </c>
    </row>
    <row r="9" spans="3:11" x14ac:dyDescent="0.25">
      <c r="C9" t="s">
        <v>47</v>
      </c>
      <c r="D9" s="8">
        <v>40851</v>
      </c>
      <c r="E9" s="5">
        <v>41115</v>
      </c>
      <c r="F9" s="12">
        <v>39479</v>
      </c>
      <c r="G9" s="11">
        <v>41115</v>
      </c>
      <c r="H9" t="s">
        <v>81</v>
      </c>
      <c r="I9" t="s">
        <v>4</v>
      </c>
      <c r="J9" s="1" t="s">
        <v>48</v>
      </c>
    </row>
    <row r="10" spans="3:11" x14ac:dyDescent="0.25">
      <c r="C10" t="s">
        <v>30</v>
      </c>
      <c r="D10" s="8">
        <v>40851</v>
      </c>
      <c r="E10" s="5">
        <v>41148</v>
      </c>
      <c r="F10" s="12">
        <v>39479</v>
      </c>
      <c r="G10" s="4">
        <v>40700</v>
      </c>
      <c r="I10" t="s">
        <v>31</v>
      </c>
      <c r="J10" t="s">
        <v>32</v>
      </c>
    </row>
    <row r="11" spans="3:11" x14ac:dyDescent="0.25">
      <c r="C11" t="s">
        <v>0</v>
      </c>
      <c r="D11" s="4">
        <v>41040</v>
      </c>
      <c r="E11" s="5">
        <v>41142</v>
      </c>
      <c r="F11" s="7">
        <v>39737</v>
      </c>
      <c r="G11" s="4">
        <v>40647</v>
      </c>
      <c r="H11" s="4"/>
      <c r="I11" t="s">
        <v>4</v>
      </c>
      <c r="J11" t="s">
        <v>5</v>
      </c>
    </row>
    <row r="12" spans="3:11" x14ac:dyDescent="0.25">
      <c r="C12" t="s">
        <v>1</v>
      </c>
      <c r="D12" s="8">
        <v>40861</v>
      </c>
      <c r="E12" s="5">
        <v>41151</v>
      </c>
      <c r="F12" s="7">
        <v>39742</v>
      </c>
      <c r="G12" s="6">
        <v>40553</v>
      </c>
      <c r="H12" t="s">
        <v>80</v>
      </c>
      <c r="I12" t="s">
        <v>42</v>
      </c>
      <c r="J12" s="3" t="s">
        <v>43</v>
      </c>
    </row>
    <row r="13" spans="3:11" x14ac:dyDescent="0.25">
      <c r="C13" t="s">
        <v>58</v>
      </c>
      <c r="D13" s="4">
        <v>40847</v>
      </c>
      <c r="E13" s="4">
        <v>41134</v>
      </c>
      <c r="F13" s="7">
        <v>39737</v>
      </c>
      <c r="G13" s="6">
        <v>40546</v>
      </c>
      <c r="I13" t="s">
        <v>59</v>
      </c>
      <c r="J13" t="s">
        <v>60</v>
      </c>
    </row>
    <row r="14" spans="3:11" x14ac:dyDescent="0.25">
      <c r="C14" t="s">
        <v>8</v>
      </c>
      <c r="D14" s="8">
        <v>40861</v>
      </c>
      <c r="E14" s="4">
        <v>40792</v>
      </c>
      <c r="F14" s="7">
        <v>39738</v>
      </c>
      <c r="G14" s="6">
        <v>40542</v>
      </c>
      <c r="H14" s="4"/>
      <c r="I14" t="s">
        <v>9</v>
      </c>
      <c r="J14" t="s">
        <v>10</v>
      </c>
    </row>
    <row r="15" spans="3:11" x14ac:dyDescent="0.25">
      <c r="C15" t="s">
        <v>33</v>
      </c>
      <c r="D15" s="8">
        <v>40855</v>
      </c>
      <c r="E15" s="4">
        <v>40998</v>
      </c>
      <c r="F15" s="7">
        <v>39752</v>
      </c>
      <c r="G15" s="6">
        <v>40541</v>
      </c>
      <c r="I15" t="s">
        <v>34</v>
      </c>
      <c r="J15" s="1" t="s">
        <v>35</v>
      </c>
    </row>
    <row r="16" spans="3:11" x14ac:dyDescent="0.25">
      <c r="C16" t="s">
        <v>69</v>
      </c>
      <c r="D16" s="8">
        <v>40861</v>
      </c>
      <c r="E16" s="5">
        <v>41143</v>
      </c>
      <c r="F16" s="7">
        <v>39737</v>
      </c>
      <c r="G16" s="6">
        <v>40541</v>
      </c>
      <c r="I16" t="s">
        <v>70</v>
      </c>
      <c r="J16" t="s">
        <v>71</v>
      </c>
    </row>
    <row r="17" spans="3:21" x14ac:dyDescent="0.25">
      <c r="C17" t="s">
        <v>93</v>
      </c>
      <c r="D17" s="8">
        <v>40856</v>
      </c>
      <c r="E17" s="5">
        <v>41142</v>
      </c>
      <c r="F17" s="7">
        <v>39750</v>
      </c>
      <c r="G17" s="6">
        <v>40535</v>
      </c>
      <c r="H17" t="s">
        <v>92</v>
      </c>
      <c r="I17" t="s">
        <v>95</v>
      </c>
      <c r="J17" t="s">
        <v>94</v>
      </c>
    </row>
    <row r="18" spans="3:21" x14ac:dyDescent="0.25">
      <c r="C18" t="s">
        <v>13</v>
      </c>
      <c r="D18" s="8">
        <v>40856</v>
      </c>
      <c r="E18" s="5">
        <v>41141</v>
      </c>
      <c r="F18" s="4">
        <v>39413</v>
      </c>
      <c r="G18" s="4">
        <v>40443</v>
      </c>
      <c r="H18" s="4" t="s">
        <v>79</v>
      </c>
      <c r="I18" t="s">
        <v>25</v>
      </c>
      <c r="J18" t="s">
        <v>14</v>
      </c>
    </row>
    <row r="19" spans="3:21" x14ac:dyDescent="0.25">
      <c r="C19" t="s">
        <v>49</v>
      </c>
      <c r="D19" s="8">
        <v>40856</v>
      </c>
      <c r="E19" s="5">
        <v>41144</v>
      </c>
      <c r="F19" s="7">
        <v>39749</v>
      </c>
      <c r="G19" s="4">
        <v>40368</v>
      </c>
      <c r="I19" t="s">
        <v>50</v>
      </c>
      <c r="J19" t="s">
        <v>51</v>
      </c>
    </row>
    <row r="20" spans="3:21" x14ac:dyDescent="0.25">
      <c r="C20" t="s">
        <v>27</v>
      </c>
      <c r="D20" s="10">
        <v>40813</v>
      </c>
      <c r="E20" s="5">
        <v>41143</v>
      </c>
      <c r="F20" s="8">
        <v>40766</v>
      </c>
      <c r="G20" s="4">
        <v>40283</v>
      </c>
      <c r="I20" t="s">
        <v>28</v>
      </c>
      <c r="J20" t="s">
        <v>29</v>
      </c>
    </row>
    <row r="21" spans="3:21" x14ac:dyDescent="0.25">
      <c r="C21" t="s">
        <v>97</v>
      </c>
      <c r="D21" s="8">
        <v>40856</v>
      </c>
      <c r="E21" s="5">
        <v>41142</v>
      </c>
      <c r="F21" s="8">
        <v>40767</v>
      </c>
      <c r="G21" s="13">
        <v>40262</v>
      </c>
      <c r="H21" t="s">
        <v>92</v>
      </c>
      <c r="I21" t="s">
        <v>12</v>
      </c>
      <c r="J21" t="s">
        <v>96</v>
      </c>
      <c r="U21">
        <f>1440/3464</f>
        <v>0.41570438799076215</v>
      </c>
    </row>
    <row r="22" spans="3:21" x14ac:dyDescent="0.25">
      <c r="C22" t="s">
        <v>72</v>
      </c>
      <c r="D22" s="8">
        <v>40861</v>
      </c>
      <c r="E22" s="5">
        <v>41143</v>
      </c>
      <c r="F22" s="7">
        <v>39742</v>
      </c>
      <c r="G22" s="13">
        <v>40261</v>
      </c>
      <c r="I22" t="s">
        <v>73</v>
      </c>
      <c r="J22" t="s">
        <v>74</v>
      </c>
    </row>
    <row r="23" spans="3:21" x14ac:dyDescent="0.25">
      <c r="C23" t="s">
        <v>61</v>
      </c>
      <c r="D23" s="10">
        <v>40813</v>
      </c>
      <c r="E23" s="5">
        <v>41143</v>
      </c>
      <c r="F23" s="7">
        <v>39738</v>
      </c>
      <c r="G23" s="13">
        <v>40256</v>
      </c>
      <c r="I23" t="s">
        <v>62</v>
      </c>
      <c r="J23" t="s">
        <v>63</v>
      </c>
    </row>
    <row r="24" spans="3:21" x14ac:dyDescent="0.25">
      <c r="C24" t="s">
        <v>91</v>
      </c>
      <c r="D24" s="4">
        <v>41124</v>
      </c>
      <c r="E24" s="4">
        <v>40917</v>
      </c>
      <c r="F24" s="12">
        <v>39472</v>
      </c>
      <c r="G24" s="13">
        <v>40256</v>
      </c>
      <c r="H24" t="s">
        <v>92</v>
      </c>
      <c r="I24" t="s">
        <v>90</v>
      </c>
      <c r="J24" t="s">
        <v>89</v>
      </c>
    </row>
    <row r="25" spans="3:21" x14ac:dyDescent="0.25">
      <c r="C25" t="s">
        <v>86</v>
      </c>
      <c r="D25" s="8">
        <v>40861</v>
      </c>
      <c r="E25" s="4">
        <v>40953</v>
      </c>
      <c r="F25" s="7">
        <v>39737</v>
      </c>
      <c r="G25" s="13">
        <v>40253</v>
      </c>
      <c r="H25" t="s">
        <v>92</v>
      </c>
      <c r="I25" t="s">
        <v>88</v>
      </c>
      <c r="J25" t="s">
        <v>87</v>
      </c>
    </row>
    <row r="26" spans="3:21" x14ac:dyDescent="0.25">
      <c r="C26" t="s">
        <v>83</v>
      </c>
      <c r="D26" s="10">
        <v>40815</v>
      </c>
      <c r="E26" s="5">
        <v>41151</v>
      </c>
      <c r="F26" s="4">
        <v>39758</v>
      </c>
      <c r="G26" s="4">
        <v>40147</v>
      </c>
      <c r="H26" t="s">
        <v>92</v>
      </c>
      <c r="I26" t="s">
        <v>85</v>
      </c>
      <c r="J26" t="s">
        <v>84</v>
      </c>
    </row>
    <row r="27" spans="3:21" x14ac:dyDescent="0.25">
      <c r="C27" t="s">
        <v>44</v>
      </c>
      <c r="D27" s="4">
        <v>41114</v>
      </c>
      <c r="E27" s="4">
        <v>40996</v>
      </c>
      <c r="F27" s="7">
        <v>39737</v>
      </c>
      <c r="G27" s="4">
        <v>40091</v>
      </c>
      <c r="I27" t="s">
        <v>45</v>
      </c>
      <c r="J27" t="s">
        <v>46</v>
      </c>
    </row>
    <row r="28" spans="3:21" x14ac:dyDescent="0.25">
      <c r="C28" t="s">
        <v>11</v>
      </c>
      <c r="D28" s="4">
        <v>41124</v>
      </c>
      <c r="E28" s="4">
        <v>40994</v>
      </c>
      <c r="F28" s="8">
        <v>40773</v>
      </c>
      <c r="G28" s="4">
        <v>40021</v>
      </c>
      <c r="H28" s="4"/>
      <c r="I28" t="s">
        <v>12</v>
      </c>
      <c r="J28" t="s">
        <v>15</v>
      </c>
    </row>
    <row r="29" spans="3:21" x14ac:dyDescent="0.25">
      <c r="C29" t="s">
        <v>17</v>
      </c>
      <c r="D29" s="8">
        <v>40858</v>
      </c>
      <c r="E29" s="5">
        <v>41144</v>
      </c>
      <c r="F29" s="8">
        <v>40767</v>
      </c>
      <c r="G29" s="4">
        <v>40011</v>
      </c>
      <c r="I29" t="s">
        <v>18</v>
      </c>
      <c r="J29" t="s">
        <v>22</v>
      </c>
    </row>
    <row r="30" spans="3:21" x14ac:dyDescent="0.25">
      <c r="C30" t="s">
        <v>55</v>
      </c>
      <c r="D30" s="4">
        <v>41040</v>
      </c>
      <c r="E30" s="5">
        <v>41142</v>
      </c>
      <c r="F30" s="8">
        <v>40766</v>
      </c>
      <c r="G30" s="4">
        <v>40003</v>
      </c>
      <c r="H30" s="4"/>
      <c r="I30" t="s">
        <v>56</v>
      </c>
      <c r="J30" t="s">
        <v>57</v>
      </c>
    </row>
    <row r="31" spans="3:21" x14ac:dyDescent="0.25">
      <c r="C31" t="s">
        <v>19</v>
      </c>
      <c r="D31" s="10">
        <v>40809</v>
      </c>
      <c r="E31" s="4">
        <v>40913</v>
      </c>
      <c r="F31" s="8">
        <v>40771</v>
      </c>
      <c r="G31" s="4">
        <v>39885</v>
      </c>
      <c r="I31" t="s">
        <v>20</v>
      </c>
      <c r="J31" t="s">
        <v>21</v>
      </c>
    </row>
    <row r="32" spans="3:21" x14ac:dyDescent="0.25">
      <c r="C32" t="s">
        <v>66</v>
      </c>
      <c r="D32" s="8">
        <v>40856</v>
      </c>
      <c r="E32" s="5">
        <v>41142</v>
      </c>
      <c r="F32" s="8">
        <v>40767</v>
      </c>
      <c r="G32" s="4">
        <v>39370</v>
      </c>
      <c r="I32" t="s">
        <v>67</v>
      </c>
      <c r="J32" t="s">
        <v>68</v>
      </c>
    </row>
    <row r="38" spans="10:10" x14ac:dyDescent="0.25">
      <c r="J38">
        <f>1081/2300</f>
        <v>0.47</v>
      </c>
    </row>
  </sheetData>
  <autoFilter ref="C2:J32">
    <sortState ref="C3:J32">
      <sortCondition descending="1" ref="G2:G32"/>
    </sortState>
  </autoFilter>
  <sortState ref="C3:J32">
    <sortCondition ref="E3:E32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2012-09-06T15:10:15Z</dcterms:created>
  <dcterms:modified xsi:type="dcterms:W3CDTF">2012-09-06T22:22:06Z</dcterms:modified>
</cp:coreProperties>
</file>